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CELLULE DES MARCHES\2. MARCHES 2026\MAINTENANCE TRAVAUX GHT\Collecte_traitement_dechets\DCE Déchets\"/>
    </mc:Choice>
  </mc:AlternateContent>
  <bookViews>
    <workbookView xWindow="-120" yWindow="-120" windowWidth="29040" windowHeight="15720"/>
  </bookViews>
  <sheets>
    <sheet name="LOT 41" sheetId="1" r:id="rId1"/>
    <sheet name="LOT 42" sheetId="9" r:id="rId2"/>
    <sheet name="LOT 43" sheetId="8" r:id="rId3"/>
    <sheet name="LOT 44" sheetId="22" r:id="rId4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3" i="22" l="1"/>
  <c r="G23" i="22"/>
  <c r="H23" i="22" s="1"/>
  <c r="E20" i="22"/>
  <c r="E21" i="22"/>
  <c r="E10" i="9" l="1"/>
  <c r="E9" i="9"/>
  <c r="E12" i="8"/>
  <c r="E11" i="22"/>
  <c r="E10" i="22"/>
  <c r="G10" i="22" s="1"/>
  <c r="E22" i="22"/>
  <c r="G22" i="22" s="1"/>
  <c r="E12" i="9"/>
  <c r="G12" i="9" s="1"/>
  <c r="H12" i="9" s="1"/>
  <c r="E13" i="8"/>
  <c r="G13" i="8" s="1"/>
  <c r="E8" i="1"/>
  <c r="G8" i="1" s="1"/>
  <c r="H8" i="1" s="1"/>
  <c r="G21" i="22"/>
  <c r="H21" i="22" s="1"/>
  <c r="G20" i="22"/>
  <c r="E19" i="22"/>
  <c r="G19" i="22" s="1"/>
  <c r="E12" i="22"/>
  <c r="E9" i="22"/>
  <c r="E11" i="9"/>
  <c r="G11" i="9" s="1"/>
  <c r="H11" i="9" s="1"/>
  <c r="E11" i="8"/>
  <c r="E10" i="8"/>
  <c r="G10" i="8" s="1"/>
  <c r="H10" i="8" s="1"/>
  <c r="E9" i="8"/>
  <c r="G9" i="8" s="1"/>
  <c r="H9" i="8" s="1"/>
  <c r="E7" i="1"/>
  <c r="G10" i="9" l="1"/>
  <c r="H10" i="9" s="1"/>
  <c r="G9" i="9"/>
  <c r="H9" i="9" s="1"/>
  <c r="G12" i="8"/>
  <c r="H12" i="8" s="1"/>
  <c r="H10" i="22"/>
  <c r="G11" i="22"/>
  <c r="H11" i="22" s="1"/>
  <c r="H19" i="22"/>
  <c r="H20" i="22"/>
  <c r="G12" i="22"/>
  <c r="H12" i="22" s="1"/>
  <c r="G9" i="22"/>
  <c r="H9" i="22" s="1"/>
  <c r="G11" i="8"/>
  <c r="H11" i="8" s="1"/>
  <c r="G7" i="1"/>
  <c r="G9" i="1" s="1"/>
  <c r="H22" i="22"/>
  <c r="E13" i="9"/>
  <c r="E14" i="8"/>
  <c r="H13" i="8"/>
  <c r="E9" i="1"/>
  <c r="H13" i="9" l="1"/>
  <c r="G14" i="8"/>
  <c r="H7" i="1"/>
  <c r="H9" i="1" s="1"/>
  <c r="G13" i="9"/>
  <c r="H14" i="8"/>
</calcChain>
</file>

<file path=xl/sharedStrings.xml><?xml version="1.0" encoding="utf-8"?>
<sst xmlns="http://schemas.openxmlformats.org/spreadsheetml/2006/main" count="109" uniqueCount="53">
  <si>
    <t>Désignation des opérations</t>
  </si>
  <si>
    <t>Prix unitaire en € HT</t>
  </si>
  <si>
    <t>Date et signature du candidat</t>
  </si>
  <si>
    <t>Coefficient de rachat des papiers</t>
  </si>
  <si>
    <t xml:space="preserve">Bordereau des Prix Unitaires (B.P.U) </t>
  </si>
  <si>
    <t>Bordereau des Prix Unitaires (B.P.U)</t>
  </si>
  <si>
    <t>Unité</t>
  </si>
  <si>
    <t>COLLECTE DES DECHETS</t>
  </si>
  <si>
    <t>TRAITEMENT DES DECHETS</t>
  </si>
  <si>
    <t>Rachats des déchets</t>
  </si>
  <si>
    <t>Collecte - transport - tri des déchets</t>
  </si>
  <si>
    <t>Rachat des déchets</t>
  </si>
  <si>
    <r>
      <t>Coût par</t>
    </r>
    <r>
      <rPr>
        <b/>
        <sz val="10"/>
        <rFont val="Tahoma"/>
        <family val="2"/>
      </rPr>
      <t xml:space="preserve"> rotation (incluant collecte + transport</t>
    </r>
    <r>
      <rPr>
        <sz val="10"/>
        <rFont val="Tahoma"/>
        <family val="2"/>
      </rPr>
      <t xml:space="preserve"> vers le centre de traitement)</t>
    </r>
  </si>
  <si>
    <r>
      <t xml:space="preserve">Coût </t>
    </r>
    <r>
      <rPr>
        <b/>
        <sz val="10"/>
        <rFont val="Tahoma"/>
        <family val="2"/>
      </rPr>
      <t>par rotation</t>
    </r>
    <r>
      <rPr>
        <sz val="10"/>
        <rFont val="Tahoma"/>
        <family val="2"/>
      </rPr>
      <t xml:space="preserve"> (incluant </t>
    </r>
    <r>
      <rPr>
        <b/>
        <sz val="10"/>
        <rFont val="Tahoma"/>
        <family val="2"/>
      </rPr>
      <t>collecte + transport</t>
    </r>
    <r>
      <rPr>
        <sz val="10"/>
        <rFont val="Tahoma"/>
        <family val="2"/>
      </rPr>
      <t xml:space="preserve"> vers le centre de traitement) du ou des compacteurs</t>
    </r>
  </si>
  <si>
    <r>
      <t xml:space="preserve">Coût mensuel de la </t>
    </r>
    <r>
      <rPr>
        <b/>
        <sz val="10"/>
        <rFont val="Tahoma"/>
        <family val="2"/>
      </rPr>
      <t>mise à disposition de bacs de type Geobox</t>
    </r>
  </si>
  <si>
    <t>Taux TVA (%)</t>
  </si>
  <si>
    <t>Quantité estimative / mois</t>
  </si>
  <si>
    <t>Montant annuel en € H.T.</t>
  </si>
  <si>
    <t xml:space="preserve"> / rotation</t>
  </si>
  <si>
    <t xml:space="preserve"> / tonne</t>
  </si>
  <si>
    <t>/ bac</t>
  </si>
  <si>
    <t>Valeurs à renseigner par le candidat</t>
  </si>
  <si>
    <t xml:space="preserve">Montant annuel TVA en € </t>
  </si>
  <si>
    <t>Montant annuel total en € TTC</t>
  </si>
  <si>
    <t>/ rotation</t>
  </si>
  <si>
    <t>/ tonne</t>
  </si>
  <si>
    <t>Montant annuel total</t>
  </si>
  <si>
    <r>
      <t>Coût par</t>
    </r>
    <r>
      <rPr>
        <b/>
        <sz val="10"/>
        <rFont val="Tahoma"/>
        <family val="2"/>
      </rPr>
      <t xml:space="preserve"> rotation (incluant collecte + transport)</t>
    </r>
    <r>
      <rPr>
        <sz val="10"/>
        <rFont val="Tahoma"/>
        <family val="2"/>
      </rPr>
      <t xml:space="preserve"> vers le centre de traitement</t>
    </r>
  </si>
  <si>
    <t>/ compacteur</t>
  </si>
  <si>
    <t>Coût unitaire en € HT</t>
  </si>
  <si>
    <r>
      <t xml:space="preserve">Coût  par </t>
    </r>
    <r>
      <rPr>
        <b/>
        <sz val="10"/>
        <rFont val="Tahoma"/>
        <family val="2"/>
      </rPr>
      <t>rotation (incluant collecte + transport)</t>
    </r>
  </si>
  <si>
    <r>
      <t xml:space="preserve">Montant de la TGAP </t>
    </r>
    <r>
      <rPr>
        <b/>
        <sz val="10"/>
        <rFont val="Tahoma"/>
        <family val="2"/>
      </rPr>
      <t>(si applicable)</t>
    </r>
  </si>
  <si>
    <r>
      <t xml:space="preserve">Coût pour </t>
    </r>
    <r>
      <rPr>
        <b/>
        <sz val="10"/>
        <rFont val="Tahoma"/>
        <family val="2"/>
      </rPr>
      <t>les frais liés à la valorisation des déchets (hors TGAP si applicable)</t>
    </r>
  </si>
  <si>
    <r>
      <t xml:space="preserve">Coût pour les frais liés à la </t>
    </r>
    <r>
      <rPr>
        <b/>
        <sz val="10"/>
        <rFont val="Tahoma"/>
        <family val="2"/>
      </rPr>
      <t>valorisation des déchets (hors TGAP si applicable)</t>
    </r>
  </si>
  <si>
    <r>
      <t xml:space="preserve">Coût à la tonne du traitement en centre agréé des </t>
    </r>
    <r>
      <rPr>
        <b/>
        <sz val="10"/>
        <rFont val="Tahoma"/>
        <family val="2"/>
      </rPr>
      <t>emballages souillés vides de produits dangereux non réactifs (hors TGAP si applicable)</t>
    </r>
  </si>
  <si>
    <r>
      <t xml:space="preserve">Coût à la tonne du traitement en centre agréé des </t>
    </r>
    <r>
      <rPr>
        <b/>
        <sz val="10"/>
        <rFont val="Tahoma"/>
        <family val="2"/>
      </rPr>
      <t>accumulateurs contenat du plomb (hors TGAP si applicable)</t>
    </r>
  </si>
  <si>
    <r>
      <t xml:space="preserve">Coût à la tonne du traitement en centre agréé des </t>
    </r>
    <r>
      <rPr>
        <b/>
        <sz val="10"/>
        <rFont val="Tahoma"/>
        <family val="2"/>
      </rPr>
      <t>pacemakers et appareils extra-implantés désinfectés (hors TGAP si applicable)</t>
    </r>
  </si>
  <si>
    <t>Coefficient de rachat des cartons</t>
  </si>
  <si>
    <t>/ litre</t>
  </si>
  <si>
    <t>Coût mensuel de la mise à disposition de seau 10L</t>
  </si>
  <si>
    <t>Coût mensuel de la mise à disposition de Fût 50L</t>
  </si>
  <si>
    <t>/ Fût</t>
  </si>
  <si>
    <t>/ seau</t>
  </si>
  <si>
    <r>
      <t xml:space="preserve">Coût mensuel de la </t>
    </r>
    <r>
      <rPr>
        <b/>
        <sz val="10"/>
        <rFont val="Tahoma"/>
        <family val="2"/>
      </rPr>
      <t xml:space="preserve">mise à disposition de compacteurs </t>
    </r>
    <r>
      <rPr>
        <sz val="10"/>
        <rFont val="Tahoma"/>
        <family val="2"/>
      </rPr>
      <t>monoblocs de 15 m³</t>
    </r>
  </si>
  <si>
    <t xml:space="preserve">Coût mensuel de la mise à disposition de containers roulants 750l avec capot </t>
  </si>
  <si>
    <t>/ container</t>
  </si>
  <si>
    <r>
      <t>/ m</t>
    </r>
    <r>
      <rPr>
        <vertAlign val="superscript"/>
        <sz val="10"/>
        <rFont val="Tahoma"/>
        <family val="2"/>
      </rPr>
      <t>3</t>
    </r>
  </si>
  <si>
    <r>
      <t xml:space="preserve"> / m</t>
    </r>
    <r>
      <rPr>
        <vertAlign val="superscript"/>
        <sz val="10"/>
        <rFont val="Tahoma"/>
        <family val="2"/>
      </rPr>
      <t>3</t>
    </r>
  </si>
  <si>
    <t>Coût mensuel de la mise à disposition de compacteurs monoblocs de 10 m³</t>
  </si>
  <si>
    <r>
      <t xml:space="preserve"> LOT n°41 : Collecte et transport des DASRI vers le CHU pour le </t>
    </r>
    <r>
      <rPr>
        <b/>
        <u/>
        <sz val="11"/>
        <rFont val="Tahoma"/>
        <family val="2"/>
      </rPr>
      <t>CH de Bourganeuf</t>
    </r>
  </si>
  <si>
    <r>
      <t xml:space="preserve">LOT n°42 : PAPIERS pour le </t>
    </r>
    <r>
      <rPr>
        <b/>
        <u/>
        <sz val="11"/>
        <rFont val="Tahoma"/>
        <family val="2"/>
      </rPr>
      <t>CH de Bourganeuf</t>
    </r>
  </si>
  <si>
    <r>
      <t xml:space="preserve">LOT n°43 : CARTONS pour </t>
    </r>
    <r>
      <rPr>
        <b/>
        <u/>
        <sz val="11"/>
        <rFont val="Tahoma"/>
        <family val="2"/>
      </rPr>
      <t>le CH de Bourganeuf</t>
    </r>
  </si>
  <si>
    <r>
      <t xml:space="preserve">LOT n°44 : DAE DANGEREUX du </t>
    </r>
    <r>
      <rPr>
        <b/>
        <u/>
        <sz val="11"/>
        <rFont val="Tahoma"/>
        <family val="2"/>
      </rPr>
      <t>CH de Bourganeuf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</si>
</sst>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€_-;\-* #,##0\ _€_-;_-* &quot;-&quot;\ _€_-;_-@_-"/>
    <numFmt numFmtId="165" formatCode="_-* #,##0.00\ _€_-;\-* #,##0.00\ _€_-;_-* &quot;-&quot;??\ _€_-;_-@_-"/>
    <numFmt numFmtId="166" formatCode="#,##0.00\ &quot;€&quot;"/>
  </numFmts>
  <fonts count="13" x14ac:knownFonts="1">
    <font>
      <sz val="9"/>
      <name val="Tahoma"/>
    </font>
    <font>
      <b/>
      <sz val="11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8"/>
      <name val="Tahoma"/>
      <family val="2"/>
    </font>
    <font>
      <b/>
      <sz val="9"/>
      <name val="Tahoma"/>
      <family val="2"/>
    </font>
    <font>
      <b/>
      <sz val="12"/>
      <name val="Tahoma"/>
      <family val="2"/>
    </font>
    <font>
      <b/>
      <u/>
      <sz val="11"/>
      <name val="Tahoma"/>
      <family val="2"/>
    </font>
    <font>
      <sz val="9"/>
      <name val="Tahoma"/>
      <family val="2"/>
    </font>
    <font>
      <sz val="9"/>
      <name val="Tahoma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vertAlign val="superscript"/>
      <sz val="10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lightUp"/>
    </fill>
    <fill>
      <patternFill patternType="solid">
        <fgColor rgb="FFFF000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9" fillId="0" borderId="0" applyFont="0" applyFill="0" applyBorder="0" applyAlignment="0" applyProtection="0"/>
    <xf numFmtId="0" fontId="8" fillId="0" borderId="0"/>
  </cellStyleXfs>
  <cellXfs count="194">
    <xf numFmtId="0" fontId="0" fillId="0" borderId="0" xfId="0"/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/>
    <xf numFmtId="0" fontId="0" fillId="0" borderId="0" xfId="0" applyFill="1" applyBorder="1"/>
    <xf numFmtId="0" fontId="0" fillId="0" borderId="0" xfId="0" applyBorder="1"/>
    <xf numFmtId="0" fontId="3" fillId="0" borderId="8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vertical="center" wrapText="1"/>
    </xf>
    <xf numFmtId="0" fontId="3" fillId="0" borderId="21" xfId="0" applyFont="1" applyFill="1" applyBorder="1" applyAlignment="1">
      <alignment horizontal="right" vertical="center"/>
    </xf>
    <xf numFmtId="0" fontId="3" fillId="0" borderId="21" xfId="0" applyFont="1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2" fillId="2" borderId="37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right" vertical="center" wrapText="1"/>
    </xf>
    <xf numFmtId="166" fontId="11" fillId="0" borderId="0" xfId="0" applyNumberFormat="1" applyFont="1" applyFill="1" applyBorder="1" applyAlignment="1">
      <alignment horizontal="center" vertical="center" wrapText="1"/>
    </xf>
    <xf numFmtId="166" fontId="11" fillId="0" borderId="0" xfId="0" applyNumberFormat="1" applyFont="1" applyBorder="1" applyAlignment="1">
      <alignment horizontal="center" vertical="center"/>
    </xf>
    <xf numFmtId="9" fontId="11" fillId="0" borderId="0" xfId="1" applyFont="1" applyBorder="1" applyAlignment="1">
      <alignment horizontal="center" vertical="center"/>
    </xf>
    <xf numFmtId="165" fontId="11" fillId="0" borderId="0" xfId="1" applyNumberFormat="1" applyFont="1" applyBorder="1" applyAlignment="1">
      <alignment horizontal="center" vertical="center"/>
    </xf>
    <xf numFmtId="165" fontId="11" fillId="0" borderId="0" xfId="0" applyNumberFormat="1" applyFont="1" applyFill="1" applyBorder="1" applyAlignment="1">
      <alignment horizontal="center" vertical="center" wrapText="1"/>
    </xf>
    <xf numFmtId="165" fontId="11" fillId="0" borderId="3" xfId="0" applyNumberFormat="1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right" vertical="center"/>
    </xf>
    <xf numFmtId="165" fontId="11" fillId="0" borderId="3" xfId="0" applyNumberFormat="1" applyFont="1" applyBorder="1" applyAlignment="1">
      <alignment horizontal="center" vertical="center"/>
    </xf>
    <xf numFmtId="165" fontId="11" fillId="0" borderId="14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165" fontId="11" fillId="0" borderId="0" xfId="0" applyNumberFormat="1" applyFont="1" applyFill="1" applyBorder="1" applyAlignment="1">
      <alignment horizontal="center" vertical="center"/>
    </xf>
    <xf numFmtId="165" fontId="3" fillId="4" borderId="0" xfId="0" applyNumberFormat="1" applyFont="1" applyFill="1" applyBorder="1" applyAlignment="1">
      <alignment horizontal="right" vertical="center"/>
    </xf>
    <xf numFmtId="165" fontId="2" fillId="4" borderId="4" xfId="0" applyNumberFormat="1" applyFont="1" applyFill="1" applyBorder="1" applyAlignment="1">
      <alignment horizontal="right" vertical="center"/>
    </xf>
    <xf numFmtId="165" fontId="2" fillId="4" borderId="1" xfId="0" applyNumberFormat="1" applyFont="1" applyFill="1" applyBorder="1" applyAlignment="1">
      <alignment horizontal="right" vertical="center"/>
    </xf>
    <xf numFmtId="165" fontId="11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/>
    </xf>
    <xf numFmtId="0" fontId="3" fillId="6" borderId="33" xfId="0" applyFont="1" applyFill="1" applyBorder="1" applyAlignment="1">
      <alignment horizontal="right" vertical="center"/>
    </xf>
    <xf numFmtId="165" fontId="2" fillId="6" borderId="33" xfId="0" applyNumberFormat="1" applyFont="1" applyFill="1" applyBorder="1" applyAlignment="1">
      <alignment horizontal="right" vertical="center"/>
    </xf>
    <xf numFmtId="0" fontId="3" fillId="6" borderId="16" xfId="0" applyFont="1" applyFill="1" applyBorder="1" applyAlignment="1">
      <alignment horizontal="right" vertical="center"/>
    </xf>
    <xf numFmtId="165" fontId="10" fillId="5" borderId="20" xfId="0" applyNumberFormat="1" applyFont="1" applyFill="1" applyBorder="1" applyAlignment="1">
      <alignment horizontal="center" vertical="center" wrapText="1"/>
    </xf>
    <xf numFmtId="165" fontId="10" fillId="5" borderId="20" xfId="0" applyNumberFormat="1" applyFont="1" applyFill="1" applyBorder="1" applyAlignment="1">
      <alignment horizontal="center" vertical="center"/>
    </xf>
    <xf numFmtId="165" fontId="10" fillId="5" borderId="17" xfId="0" applyNumberFormat="1" applyFont="1" applyFill="1" applyBorder="1" applyAlignment="1">
      <alignment horizontal="center" vertical="center"/>
    </xf>
    <xf numFmtId="0" fontId="2" fillId="5" borderId="39" xfId="0" applyFont="1" applyFill="1" applyBorder="1" applyAlignment="1">
      <alignment vertical="center" wrapText="1"/>
    </xf>
    <xf numFmtId="0" fontId="2" fillId="5" borderId="15" xfId="0" applyFont="1" applyFill="1" applyBorder="1" applyAlignment="1">
      <alignment vertical="center" wrapText="1"/>
    </xf>
    <xf numFmtId="0" fontId="2" fillId="2" borderId="42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right" vertical="center"/>
    </xf>
    <xf numFmtId="165" fontId="3" fillId="6" borderId="16" xfId="0" applyNumberFormat="1" applyFont="1" applyFill="1" applyBorder="1" applyAlignment="1">
      <alignment horizontal="right" vertical="center"/>
    </xf>
    <xf numFmtId="165" fontId="11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/>
    </xf>
    <xf numFmtId="0" fontId="3" fillId="0" borderId="45" xfId="0" applyFont="1" applyFill="1" applyBorder="1" applyAlignment="1">
      <alignment horizontal="right" vertical="center"/>
    </xf>
    <xf numFmtId="165" fontId="5" fillId="4" borderId="1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65" fontId="11" fillId="0" borderId="2" xfId="0" applyNumberFormat="1" applyFont="1" applyBorder="1" applyAlignment="1">
      <alignment vertical="center"/>
    </xf>
    <xf numFmtId="165" fontId="11" fillId="0" borderId="18" xfId="0" applyNumberFormat="1" applyFont="1" applyBorder="1" applyAlignment="1">
      <alignment vertical="center"/>
    </xf>
    <xf numFmtId="165" fontId="11" fillId="0" borderId="41" xfId="0" applyNumberFormat="1" applyFont="1" applyFill="1" applyBorder="1" applyAlignment="1">
      <alignment vertical="center"/>
    </xf>
    <xf numFmtId="165" fontId="2" fillId="4" borderId="38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165" fontId="2" fillId="4" borderId="1" xfId="0" applyNumberFormat="1" applyFont="1" applyFill="1" applyBorder="1" applyAlignment="1">
      <alignment vertical="center"/>
    </xf>
    <xf numFmtId="165" fontId="11" fillId="0" borderId="1" xfId="0" applyNumberFormat="1" applyFont="1" applyFill="1" applyBorder="1" applyAlignment="1">
      <alignment vertical="center"/>
    </xf>
    <xf numFmtId="165" fontId="11" fillId="0" borderId="1" xfId="0" applyNumberFormat="1" applyFont="1" applyBorder="1" applyAlignment="1">
      <alignment vertical="center"/>
    </xf>
    <xf numFmtId="165" fontId="11" fillId="0" borderId="9" xfId="0" applyNumberFormat="1" applyFont="1" applyBorder="1" applyAlignment="1">
      <alignment vertical="center"/>
    </xf>
    <xf numFmtId="165" fontId="11" fillId="0" borderId="11" xfId="0" applyNumberFormat="1" applyFont="1" applyFill="1" applyBorder="1" applyAlignment="1">
      <alignment vertical="center"/>
    </xf>
    <xf numFmtId="165" fontId="5" fillId="4" borderId="11" xfId="0" applyNumberFormat="1" applyFont="1" applyFill="1" applyBorder="1" applyAlignment="1">
      <alignment vertical="center"/>
    </xf>
    <xf numFmtId="165" fontId="11" fillId="0" borderId="11" xfId="0" applyNumberFormat="1" applyFont="1" applyBorder="1" applyAlignment="1">
      <alignment vertical="center"/>
    </xf>
    <xf numFmtId="165" fontId="11" fillId="0" borderId="12" xfId="0" applyNumberFormat="1" applyFont="1" applyBorder="1" applyAlignment="1">
      <alignment vertical="center"/>
    </xf>
    <xf numFmtId="165" fontId="2" fillId="4" borderId="1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vertical="center"/>
    </xf>
    <xf numFmtId="165" fontId="11" fillId="0" borderId="0" xfId="0" applyNumberFormat="1" applyFont="1" applyFill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0" fontId="5" fillId="0" borderId="0" xfId="0" applyFont="1"/>
    <xf numFmtId="165" fontId="2" fillId="0" borderId="0" xfId="0" applyNumberFormat="1" applyFont="1" applyFill="1" applyBorder="1"/>
    <xf numFmtId="0" fontId="2" fillId="2" borderId="33" xfId="0" applyFont="1" applyFill="1" applyBorder="1" applyAlignment="1">
      <alignment horizontal="center" vertical="center" wrapText="1"/>
    </xf>
    <xf numFmtId="165" fontId="3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8" fillId="0" borderId="0" xfId="2"/>
    <xf numFmtId="0" fontId="1" fillId="0" borderId="0" xfId="2" applyFont="1" applyFill="1" applyBorder="1" applyAlignment="1">
      <alignment vertical="center" wrapText="1"/>
    </xf>
    <xf numFmtId="0" fontId="1" fillId="0" borderId="0" xfId="2" applyFont="1" applyFill="1" applyBorder="1" applyAlignment="1">
      <alignment horizontal="right" vertical="center" wrapText="1"/>
    </xf>
    <xf numFmtId="0" fontId="2" fillId="0" borderId="0" xfId="2" applyFont="1" applyFill="1" applyBorder="1" applyAlignment="1">
      <alignment vertical="center" wrapText="1"/>
    </xf>
    <xf numFmtId="0" fontId="2" fillId="0" borderId="0" xfId="2" applyFont="1" applyFill="1" applyBorder="1" applyAlignment="1">
      <alignment horizontal="right" vertical="center" wrapText="1"/>
    </xf>
    <xf numFmtId="0" fontId="2" fillId="2" borderId="15" xfId="2" applyFont="1" applyFill="1" applyBorder="1" applyAlignment="1">
      <alignment horizontal="center" vertical="center" wrapText="1"/>
    </xf>
    <xf numFmtId="0" fontId="2" fillId="2" borderId="16" xfId="2" applyFont="1" applyFill="1" applyBorder="1" applyAlignment="1">
      <alignment horizontal="center" vertical="center" wrapText="1"/>
    </xf>
    <xf numFmtId="0" fontId="2" fillId="2" borderId="37" xfId="2" applyFont="1" applyFill="1" applyBorder="1" applyAlignment="1">
      <alignment horizontal="center" vertical="center" wrapText="1"/>
    </xf>
    <xf numFmtId="0" fontId="2" fillId="2" borderId="36" xfId="2" applyFont="1" applyFill="1" applyBorder="1" applyAlignment="1">
      <alignment horizontal="center" vertical="center" wrapText="1"/>
    </xf>
    <xf numFmtId="0" fontId="3" fillId="0" borderId="13" xfId="2" applyFont="1" applyFill="1" applyBorder="1" applyAlignment="1">
      <alignment vertical="center" wrapText="1"/>
    </xf>
    <xf numFmtId="165" fontId="2" fillId="4" borderId="6" xfId="2" applyNumberFormat="1" applyFont="1" applyFill="1" applyBorder="1" applyAlignment="1">
      <alignment horizontal="right" vertical="center"/>
    </xf>
    <xf numFmtId="0" fontId="3" fillId="0" borderId="8" xfId="2" applyFont="1" applyFill="1" applyBorder="1" applyAlignment="1">
      <alignment vertical="center" wrapText="1"/>
    </xf>
    <xf numFmtId="165" fontId="2" fillId="4" borderId="1" xfId="2" applyNumberFormat="1" applyFont="1" applyFill="1" applyBorder="1" applyAlignment="1">
      <alignment horizontal="right" vertical="center"/>
    </xf>
    <xf numFmtId="0" fontId="3" fillId="0" borderId="1" xfId="2" applyFont="1" applyFill="1" applyBorder="1" applyAlignment="1">
      <alignment horizontal="right" vertical="center"/>
    </xf>
    <xf numFmtId="0" fontId="3" fillId="0" borderId="10" xfId="2" applyFont="1" applyFill="1" applyBorder="1" applyAlignment="1">
      <alignment vertical="center" wrapText="1"/>
    </xf>
    <xf numFmtId="0" fontId="3" fillId="0" borderId="11" xfId="2" applyFont="1" applyFill="1" applyBorder="1" applyAlignment="1">
      <alignment horizontal="right" vertical="center"/>
    </xf>
    <xf numFmtId="165" fontId="2" fillId="4" borderId="11" xfId="2" applyNumberFormat="1" applyFont="1" applyFill="1" applyBorder="1" applyAlignment="1">
      <alignment horizontal="right" vertical="center"/>
    </xf>
    <xf numFmtId="0" fontId="2" fillId="5" borderId="44" xfId="2" applyFont="1" applyFill="1" applyBorder="1" applyAlignment="1">
      <alignment vertical="center" wrapText="1"/>
    </xf>
    <xf numFmtId="0" fontId="8" fillId="0" borderId="0" xfId="2" applyAlignment="1">
      <alignment vertical="center" wrapText="1"/>
    </xf>
    <xf numFmtId="165" fontId="3" fillId="4" borderId="0" xfId="2" applyNumberFormat="1" applyFont="1" applyFill="1" applyBorder="1" applyAlignment="1">
      <alignment horizontal="right" vertical="center"/>
    </xf>
    <xf numFmtId="0" fontId="8" fillId="0" borderId="0" xfId="2" applyFont="1" applyAlignment="1">
      <alignment vertical="center"/>
    </xf>
    <xf numFmtId="0" fontId="5" fillId="0" borderId="0" xfId="2" applyFont="1" applyBorder="1" applyAlignment="1">
      <alignment horizontal="left" vertical="top" wrapText="1"/>
    </xf>
    <xf numFmtId="0" fontId="3" fillId="0" borderId="3" xfId="2" applyFont="1" applyFill="1" applyBorder="1" applyAlignment="1">
      <alignment horizontal="right" vertical="center"/>
    </xf>
    <xf numFmtId="165" fontId="11" fillId="0" borderId="6" xfId="2" applyNumberFormat="1" applyFont="1" applyFill="1" applyBorder="1" applyAlignment="1">
      <alignment horizontal="center" vertical="center" wrapText="1"/>
    </xf>
    <xf numFmtId="165" fontId="11" fillId="0" borderId="6" xfId="2" applyNumberFormat="1" applyFont="1" applyBorder="1" applyAlignment="1">
      <alignment horizontal="center" vertical="center" wrapText="1"/>
    </xf>
    <xf numFmtId="165" fontId="11" fillId="0" borderId="7" xfId="2" applyNumberFormat="1" applyFont="1" applyBorder="1" applyAlignment="1">
      <alignment horizontal="center" vertical="center" wrapText="1"/>
    </xf>
    <xf numFmtId="165" fontId="11" fillId="0" borderId="11" xfId="2" applyNumberFormat="1" applyFont="1" applyFill="1" applyBorder="1" applyAlignment="1">
      <alignment horizontal="center" vertical="center" wrapText="1"/>
    </xf>
    <xf numFmtId="165" fontId="11" fillId="0" borderId="11" xfId="2" applyNumberFormat="1" applyFont="1" applyBorder="1" applyAlignment="1">
      <alignment horizontal="center" vertical="center" wrapText="1"/>
    </xf>
    <xf numFmtId="165" fontId="11" fillId="0" borderId="12" xfId="2" applyNumberFormat="1" applyFont="1" applyBorder="1" applyAlignment="1">
      <alignment horizontal="center" vertical="center" wrapText="1"/>
    </xf>
    <xf numFmtId="0" fontId="3" fillId="0" borderId="0" xfId="2" applyFont="1" applyFill="1" applyBorder="1" applyAlignment="1">
      <alignment vertical="center" wrapText="1"/>
    </xf>
    <xf numFmtId="0" fontId="3" fillId="0" borderId="0" xfId="2" applyFont="1" applyFill="1" applyBorder="1" applyAlignment="1">
      <alignment horizontal="right" vertical="center"/>
    </xf>
    <xf numFmtId="0" fontId="3" fillId="0" borderId="0" xfId="2" applyFont="1" applyFill="1" applyBorder="1"/>
    <xf numFmtId="0" fontId="8" fillId="0" borderId="0" xfId="2" applyFill="1" applyBorder="1"/>
    <xf numFmtId="165" fontId="11" fillId="0" borderId="1" xfId="2" applyNumberFormat="1" applyFont="1" applyFill="1" applyBorder="1" applyAlignment="1">
      <alignment horizontal="center" vertical="center" wrapText="1"/>
    </xf>
    <xf numFmtId="165" fontId="11" fillId="0" borderId="1" xfId="2" applyNumberFormat="1" applyFont="1" applyBorder="1" applyAlignment="1">
      <alignment horizontal="center" vertical="center" wrapText="1"/>
    </xf>
    <xf numFmtId="165" fontId="11" fillId="0" borderId="9" xfId="2" applyNumberFormat="1" applyFont="1" applyBorder="1" applyAlignment="1">
      <alignment horizontal="center" vertical="center" wrapText="1"/>
    </xf>
    <xf numFmtId="0" fontId="3" fillId="6" borderId="32" xfId="2" applyFont="1" applyFill="1" applyBorder="1" applyAlignment="1">
      <alignment horizontal="right" vertical="center"/>
    </xf>
    <xf numFmtId="165" fontId="2" fillId="6" borderId="33" xfId="2" applyNumberFormat="1" applyFont="1" applyFill="1" applyBorder="1" applyAlignment="1">
      <alignment horizontal="right" vertical="center"/>
    </xf>
    <xf numFmtId="0" fontId="3" fillId="6" borderId="33" xfId="2" applyFont="1" applyFill="1" applyBorder="1" applyAlignment="1">
      <alignment horizontal="right" vertical="center"/>
    </xf>
    <xf numFmtId="165" fontId="10" fillId="5" borderId="20" xfId="2" applyNumberFormat="1" applyFont="1" applyFill="1" applyBorder="1" applyAlignment="1">
      <alignment horizontal="center" vertical="center" wrapText="1"/>
    </xf>
    <xf numFmtId="0" fontId="3" fillId="6" borderId="16" xfId="2" applyFont="1" applyFill="1" applyBorder="1" applyAlignment="1">
      <alignment horizontal="right" vertical="center"/>
    </xf>
    <xf numFmtId="165" fontId="10" fillId="5" borderId="17" xfId="2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right" vertical="center"/>
    </xf>
    <xf numFmtId="0" fontId="3" fillId="6" borderId="46" xfId="0" applyFont="1" applyFill="1" applyBorder="1" applyAlignment="1">
      <alignment horizontal="right" vertical="center"/>
    </xf>
    <xf numFmtId="165" fontId="2" fillId="6" borderId="46" xfId="0" applyNumberFormat="1" applyFont="1" applyFill="1" applyBorder="1" applyAlignment="1">
      <alignment horizontal="right" vertical="center"/>
    </xf>
    <xf numFmtId="165" fontId="10" fillId="5" borderId="23" xfId="0" applyNumberFormat="1" applyFont="1" applyFill="1" applyBorder="1" applyAlignment="1">
      <alignment horizontal="center" vertical="center" wrapText="1"/>
    </xf>
    <xf numFmtId="165" fontId="3" fillId="6" borderId="35" xfId="0" applyNumberFormat="1" applyFont="1" applyFill="1" applyBorder="1" applyAlignment="1">
      <alignment horizontal="right" vertical="center"/>
    </xf>
    <xf numFmtId="165" fontId="10" fillId="5" borderId="23" xfId="0" applyNumberFormat="1" applyFont="1" applyFill="1" applyBorder="1" applyAlignment="1">
      <alignment horizontal="center" vertical="center"/>
    </xf>
    <xf numFmtId="165" fontId="10" fillId="5" borderId="24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2" fillId="5" borderId="22" xfId="0" applyFont="1" applyFill="1" applyBorder="1" applyAlignment="1">
      <alignment vertical="center" wrapText="1"/>
    </xf>
    <xf numFmtId="164" fontId="2" fillId="0" borderId="0" xfId="0" applyNumberFormat="1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vertical="center" wrapText="1"/>
    </xf>
    <xf numFmtId="164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7" borderId="4" xfId="0" applyFont="1" applyFill="1" applyBorder="1" applyAlignment="1">
      <alignment horizontal="right" vertical="center"/>
    </xf>
    <xf numFmtId="0" fontId="3" fillId="7" borderId="19" xfId="0" applyFont="1" applyFill="1" applyBorder="1" applyAlignment="1">
      <alignment horizontal="right" vertical="center"/>
    </xf>
    <xf numFmtId="164" fontId="3" fillId="7" borderId="1" xfId="0" applyNumberFormat="1" applyFont="1" applyFill="1" applyBorder="1" applyAlignment="1">
      <alignment horizontal="center" vertical="center"/>
    </xf>
    <xf numFmtId="164" fontId="3" fillId="7" borderId="1" xfId="0" applyNumberFormat="1" applyFont="1" applyFill="1" applyBorder="1" applyAlignment="1">
      <alignment vertical="center"/>
    </xf>
    <xf numFmtId="0" fontId="3" fillId="7" borderId="1" xfId="0" applyFont="1" applyFill="1" applyBorder="1" applyAlignment="1">
      <alignment horizontal="right" vertical="center"/>
    </xf>
    <xf numFmtId="0" fontId="3" fillId="7" borderId="11" xfId="0" applyFont="1" applyFill="1" applyBorder="1" applyAlignment="1">
      <alignment horizontal="right" vertical="center"/>
    </xf>
    <xf numFmtId="0" fontId="3" fillId="7" borderId="6" xfId="2" applyFont="1" applyFill="1" applyBorder="1" applyAlignment="1">
      <alignment horizontal="right" vertical="center"/>
    </xf>
    <xf numFmtId="0" fontId="3" fillId="7" borderId="11" xfId="2" applyFont="1" applyFill="1" applyBorder="1" applyAlignment="1">
      <alignment horizontal="right" vertical="center" wrapText="1"/>
    </xf>
    <xf numFmtId="0" fontId="3" fillId="7" borderId="1" xfId="2" applyFont="1" applyFill="1" applyBorder="1" applyAlignment="1">
      <alignment horizontal="right" vertical="center" wrapText="1"/>
    </xf>
    <xf numFmtId="0" fontId="3" fillId="0" borderId="47" xfId="2" applyFont="1" applyFill="1" applyBorder="1" applyAlignment="1">
      <alignment vertical="center" wrapText="1"/>
    </xf>
    <xf numFmtId="0" fontId="3" fillId="0" borderId="2" xfId="2" applyFont="1" applyFill="1" applyBorder="1" applyAlignment="1">
      <alignment horizontal="right" vertical="center"/>
    </xf>
    <xf numFmtId="165" fontId="2" fillId="4" borderId="2" xfId="2" applyNumberFormat="1" applyFont="1" applyFill="1" applyBorder="1" applyAlignment="1">
      <alignment horizontal="right" vertical="center"/>
    </xf>
    <xf numFmtId="0" fontId="3" fillId="7" borderId="2" xfId="2" applyFont="1" applyFill="1" applyBorder="1" applyAlignment="1">
      <alignment horizontal="right" vertical="center"/>
    </xf>
    <xf numFmtId="165" fontId="11" fillId="0" borderId="2" xfId="2" applyNumberFormat="1" applyFont="1" applyFill="1" applyBorder="1" applyAlignment="1">
      <alignment horizontal="center" vertical="center" wrapText="1"/>
    </xf>
    <xf numFmtId="165" fontId="11" fillId="0" borderId="2" xfId="2" applyNumberFormat="1" applyFont="1" applyBorder="1" applyAlignment="1">
      <alignment horizontal="center" vertical="center" wrapText="1"/>
    </xf>
    <xf numFmtId="165" fontId="11" fillId="0" borderId="18" xfId="2" applyNumberFormat="1" applyFont="1" applyBorder="1" applyAlignment="1">
      <alignment horizontal="center" vertical="center" wrapText="1"/>
    </xf>
    <xf numFmtId="0" fontId="3" fillId="7" borderId="1" xfId="2" applyFont="1" applyFill="1" applyBorder="1" applyAlignment="1">
      <alignment horizontal="right" vertical="center"/>
    </xf>
    <xf numFmtId="0" fontId="3" fillId="0" borderId="47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/>
    </xf>
    <xf numFmtId="165" fontId="3" fillId="4" borderId="11" xfId="0" applyNumberFormat="1" applyFont="1" applyFill="1" applyBorder="1" applyAlignment="1">
      <alignment horizontal="center" vertical="center"/>
    </xf>
    <xf numFmtId="0" fontId="5" fillId="0" borderId="26" xfId="0" applyFont="1" applyBorder="1" applyAlignment="1">
      <alignment horizontal="left" vertical="top" wrapText="1"/>
    </xf>
    <xf numFmtId="0" fontId="5" fillId="0" borderId="27" xfId="0" applyFont="1" applyBorder="1" applyAlignment="1">
      <alignment horizontal="left" vertical="top" wrapText="1"/>
    </xf>
    <xf numFmtId="0" fontId="5" fillId="0" borderId="28" xfId="0" applyFont="1" applyBorder="1" applyAlignment="1">
      <alignment horizontal="left" vertical="top" wrapText="1"/>
    </xf>
    <xf numFmtId="0" fontId="5" fillId="0" borderId="29" xfId="0" applyFont="1" applyBorder="1" applyAlignment="1">
      <alignment horizontal="left" vertical="top" wrapText="1"/>
    </xf>
    <xf numFmtId="0" fontId="5" fillId="0" borderId="30" xfId="0" applyFont="1" applyBorder="1" applyAlignment="1">
      <alignment horizontal="left" vertical="top" wrapText="1"/>
    </xf>
    <xf numFmtId="0" fontId="5" fillId="0" borderId="31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/>
    </xf>
    <xf numFmtId="0" fontId="6" fillId="3" borderId="33" xfId="0" applyFont="1" applyFill="1" applyBorder="1" applyAlignment="1">
      <alignment horizontal="center" vertical="center"/>
    </xf>
    <xf numFmtId="0" fontId="6" fillId="3" borderId="34" xfId="0" applyFont="1" applyFill="1" applyBorder="1" applyAlignment="1">
      <alignment horizontal="center" vertical="center"/>
    </xf>
    <xf numFmtId="0" fontId="1" fillId="2" borderId="5" xfId="2" applyFont="1" applyFill="1" applyBorder="1" applyAlignment="1">
      <alignment horizontal="center" vertical="center" wrapText="1"/>
    </xf>
    <xf numFmtId="0" fontId="1" fillId="2" borderId="0" xfId="2" applyFont="1" applyFill="1" applyBorder="1" applyAlignment="1">
      <alignment horizontal="center" vertical="center" wrapText="1"/>
    </xf>
    <xf numFmtId="0" fontId="1" fillId="3" borderId="32" xfId="2" applyFont="1" applyFill="1" applyBorder="1" applyAlignment="1">
      <alignment horizontal="center" vertical="center" wrapText="1"/>
    </xf>
    <xf numFmtId="0" fontId="1" fillId="3" borderId="33" xfId="2" applyFont="1" applyFill="1" applyBorder="1" applyAlignment="1">
      <alignment horizontal="center" vertical="center" wrapText="1"/>
    </xf>
    <xf numFmtId="0" fontId="1" fillId="3" borderId="34" xfId="2" applyFont="1" applyFill="1" applyBorder="1" applyAlignment="1">
      <alignment horizontal="center" vertical="center" wrapText="1"/>
    </xf>
    <xf numFmtId="0" fontId="6" fillId="3" borderId="32" xfId="2" applyFont="1" applyFill="1" applyBorder="1" applyAlignment="1">
      <alignment horizontal="center" vertical="center"/>
    </xf>
    <xf numFmtId="0" fontId="6" fillId="3" borderId="33" xfId="2" applyFont="1" applyFill="1" applyBorder="1" applyAlignment="1">
      <alignment horizontal="center" vertical="center"/>
    </xf>
    <xf numFmtId="0" fontId="6" fillId="3" borderId="34" xfId="2" applyFont="1" applyFill="1" applyBorder="1" applyAlignment="1">
      <alignment horizontal="center" vertical="center"/>
    </xf>
    <xf numFmtId="0" fontId="5" fillId="0" borderId="26" xfId="2" applyFont="1" applyBorder="1" applyAlignment="1">
      <alignment horizontal="left" vertical="top" wrapText="1"/>
    </xf>
    <xf numFmtId="0" fontId="5" fillId="0" borderId="27" xfId="2" applyFont="1" applyBorder="1" applyAlignment="1">
      <alignment horizontal="left" vertical="top" wrapText="1"/>
    </xf>
    <xf numFmtId="0" fontId="5" fillId="0" borderId="28" xfId="2" applyFont="1" applyBorder="1" applyAlignment="1">
      <alignment horizontal="left" vertical="top" wrapText="1"/>
    </xf>
    <xf numFmtId="0" fontId="5" fillId="0" borderId="29" xfId="2" applyFont="1" applyBorder="1" applyAlignment="1">
      <alignment horizontal="left" vertical="top" wrapText="1"/>
    </xf>
    <xf numFmtId="0" fontId="5" fillId="0" borderId="30" xfId="2" applyFont="1" applyBorder="1" applyAlignment="1">
      <alignment horizontal="left" vertical="top" wrapText="1"/>
    </xf>
    <xf numFmtId="0" fontId="5" fillId="0" borderId="31" xfId="2" applyFont="1" applyBorder="1" applyAlignment="1">
      <alignment horizontal="left" vertical="top" wrapText="1"/>
    </xf>
  </cellXfs>
  <cellStyles count="3">
    <cellStyle name="Normal" xfId="0" builtinId="0"/>
    <cellStyle name="Normal 2" xfId="2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2"/>
    <pageSetUpPr fitToPage="1"/>
  </sheetPr>
  <dimension ref="A1:I25"/>
  <sheetViews>
    <sheetView tabSelected="1" workbookViewId="0">
      <selection sqref="A1:H1"/>
    </sheetView>
  </sheetViews>
  <sheetFormatPr baseColWidth="10" defaultRowHeight="11.25" x14ac:dyDescent="0.15"/>
  <cols>
    <col min="1" max="1" width="40.7109375" customWidth="1"/>
    <col min="2" max="4" width="15.7109375" style="3" customWidth="1"/>
    <col min="5" max="8" width="15.7109375" customWidth="1"/>
  </cols>
  <sheetData>
    <row r="1" spans="1:9" ht="39.950000000000003" customHeight="1" x14ac:dyDescent="0.15">
      <c r="A1" s="174" t="s">
        <v>49</v>
      </c>
      <c r="B1" s="174"/>
      <c r="C1" s="174"/>
      <c r="D1" s="174"/>
      <c r="E1" s="174"/>
      <c r="F1" s="174"/>
      <c r="G1" s="174"/>
      <c r="H1" s="174"/>
    </row>
    <row r="2" spans="1:9" ht="20.100000000000001" customHeight="1" x14ac:dyDescent="0.15">
      <c r="A2" s="175" t="s">
        <v>4</v>
      </c>
      <c r="B2" s="175"/>
      <c r="C2" s="175"/>
      <c r="D2" s="175"/>
      <c r="E2" s="175"/>
      <c r="F2" s="175"/>
      <c r="G2" s="175"/>
      <c r="H2" s="175"/>
    </row>
    <row r="3" spans="1:9" ht="14.1" customHeight="1" x14ac:dyDescent="0.15">
      <c r="A3" s="1"/>
      <c r="B3" s="1"/>
      <c r="C3" s="1"/>
      <c r="D3" s="1"/>
      <c r="E3" s="1"/>
    </row>
    <row r="4" spans="1:9" ht="14.1" customHeight="1" x14ac:dyDescent="0.15">
      <c r="A4" s="1"/>
      <c r="B4" s="1"/>
      <c r="C4" s="1"/>
      <c r="D4" s="1"/>
      <c r="E4" s="1"/>
    </row>
    <row r="5" spans="1:9" ht="14.1" customHeight="1" thickBot="1" x14ac:dyDescent="0.2">
      <c r="A5" s="2"/>
      <c r="B5" s="2"/>
      <c r="C5" s="2"/>
      <c r="D5" s="2"/>
      <c r="E5" s="2"/>
    </row>
    <row r="6" spans="1:9" ht="70.150000000000006" customHeight="1" thickBot="1" x14ac:dyDescent="0.2">
      <c r="A6" s="33" t="s">
        <v>0</v>
      </c>
      <c r="B6" s="12" t="s">
        <v>6</v>
      </c>
      <c r="C6" s="15" t="s">
        <v>1</v>
      </c>
      <c r="D6" s="15" t="s">
        <v>16</v>
      </c>
      <c r="E6" s="15" t="s">
        <v>17</v>
      </c>
      <c r="F6" s="15" t="s">
        <v>15</v>
      </c>
      <c r="G6" s="15" t="s">
        <v>22</v>
      </c>
      <c r="H6" s="14" t="s">
        <v>23</v>
      </c>
    </row>
    <row r="7" spans="1:9" ht="70.150000000000006" customHeight="1" x14ac:dyDescent="0.15">
      <c r="A7" s="34" t="s">
        <v>27</v>
      </c>
      <c r="B7" s="35" t="s">
        <v>18</v>
      </c>
      <c r="C7" s="41"/>
      <c r="D7" s="143">
        <v>12</v>
      </c>
      <c r="E7" s="32">
        <f t="shared" ref="E7:E8" si="0">C7*D7*12</f>
        <v>0</v>
      </c>
      <c r="F7" s="42"/>
      <c r="G7" s="36">
        <f t="shared" ref="G7:G8" si="1">E7*F7/100</f>
        <v>0</v>
      </c>
      <c r="H7" s="37">
        <f t="shared" ref="H7:H8" si="2">E7+G7</f>
        <v>0</v>
      </c>
    </row>
    <row r="8" spans="1:9" ht="70.150000000000006" customHeight="1" thickBot="1" x14ac:dyDescent="0.2">
      <c r="A8" s="137" t="s">
        <v>31</v>
      </c>
      <c r="B8" s="4" t="s">
        <v>19</v>
      </c>
      <c r="C8" s="42"/>
      <c r="D8" s="144">
        <v>0.5</v>
      </c>
      <c r="E8" s="56">
        <f t="shared" si="0"/>
        <v>0</v>
      </c>
      <c r="F8" s="42"/>
      <c r="G8" s="57">
        <f t="shared" si="1"/>
        <v>0</v>
      </c>
      <c r="H8" s="57">
        <f t="shared" si="2"/>
        <v>0</v>
      </c>
    </row>
    <row r="9" spans="1:9" ht="30" customHeight="1" thickBot="1" x14ac:dyDescent="0.2">
      <c r="A9" s="51" t="s">
        <v>26</v>
      </c>
      <c r="B9" s="45"/>
      <c r="C9" s="46"/>
      <c r="D9" s="45"/>
      <c r="E9" s="48">
        <f>SUM(E7:E8)</f>
        <v>0</v>
      </c>
      <c r="F9" s="47"/>
      <c r="G9" s="49">
        <f>SUM(G7:G8)</f>
        <v>0</v>
      </c>
      <c r="H9" s="50">
        <f>SUM(H7:H8)</f>
        <v>0</v>
      </c>
    </row>
    <row r="10" spans="1:9" ht="12" customHeight="1" x14ac:dyDescent="0.15">
      <c r="E10" s="31"/>
      <c r="F10" s="30"/>
      <c r="G10" s="28"/>
      <c r="H10" s="28"/>
      <c r="I10" s="9"/>
    </row>
    <row r="11" spans="1:9" ht="12" customHeight="1" x14ac:dyDescent="0.15">
      <c r="C11" s="40"/>
      <c r="D11" s="38" t="s">
        <v>21</v>
      </c>
      <c r="E11" s="39"/>
      <c r="F11" s="30"/>
      <c r="G11" s="28"/>
      <c r="H11" s="28"/>
      <c r="I11" s="9"/>
    </row>
    <row r="12" spans="1:9" ht="12" customHeight="1" thickBot="1" x14ac:dyDescent="0.2">
      <c r="E12" s="31"/>
      <c r="F12" s="29"/>
      <c r="G12" s="28"/>
      <c r="H12" s="28"/>
      <c r="I12" s="9"/>
    </row>
    <row r="13" spans="1:9" ht="12.75" x14ac:dyDescent="0.15">
      <c r="A13" s="168" t="s">
        <v>2</v>
      </c>
      <c r="B13" s="169"/>
      <c r="C13" s="25"/>
      <c r="D13" s="25"/>
      <c r="E13" s="31"/>
      <c r="F13" s="29"/>
      <c r="G13" s="28"/>
      <c r="H13" s="28"/>
      <c r="I13" s="9"/>
    </row>
    <row r="14" spans="1:9" ht="12.75" x14ac:dyDescent="0.15">
      <c r="A14" s="170"/>
      <c r="B14" s="171"/>
      <c r="C14" s="25"/>
      <c r="D14" s="25"/>
      <c r="E14" s="27"/>
      <c r="F14" s="29"/>
      <c r="G14" s="28"/>
      <c r="H14" s="28"/>
      <c r="I14" s="9"/>
    </row>
    <row r="15" spans="1:9" ht="12.75" x14ac:dyDescent="0.15">
      <c r="A15" s="170"/>
      <c r="B15" s="171"/>
      <c r="C15" s="25"/>
      <c r="D15" s="25"/>
      <c r="E15" s="27"/>
      <c r="F15" s="29"/>
      <c r="G15" s="28"/>
      <c r="H15" s="28"/>
      <c r="I15" s="9"/>
    </row>
    <row r="16" spans="1:9" ht="13.5" thickBot="1" x14ac:dyDescent="0.2">
      <c r="A16" s="172"/>
      <c r="B16" s="173"/>
      <c r="C16" s="25"/>
      <c r="D16" s="25"/>
      <c r="E16" s="27"/>
      <c r="F16" s="29"/>
      <c r="G16" s="28"/>
      <c r="H16" s="28"/>
      <c r="I16" s="9"/>
    </row>
    <row r="17" spans="5:9" ht="12.75" x14ac:dyDescent="0.15">
      <c r="E17" s="27"/>
      <c r="F17" s="29"/>
      <c r="G17" s="28"/>
      <c r="H17" s="28"/>
      <c r="I17" s="9"/>
    </row>
    <row r="18" spans="5:9" ht="12.75" x14ac:dyDescent="0.15">
      <c r="E18" s="27"/>
      <c r="F18" s="29"/>
      <c r="G18" s="28"/>
      <c r="H18" s="28"/>
      <c r="I18" s="9"/>
    </row>
    <row r="19" spans="5:9" ht="12.75" x14ac:dyDescent="0.15">
      <c r="E19" s="27"/>
      <c r="F19" s="29"/>
      <c r="G19" s="28"/>
      <c r="H19" s="28"/>
      <c r="I19" s="9"/>
    </row>
    <row r="20" spans="5:9" ht="12.75" x14ac:dyDescent="0.15">
      <c r="E20" s="27"/>
      <c r="F20" s="29"/>
      <c r="G20" s="28"/>
      <c r="H20" s="28"/>
      <c r="I20" s="9"/>
    </row>
    <row r="21" spans="5:9" ht="12.75" x14ac:dyDescent="0.15">
      <c r="E21" s="27"/>
      <c r="F21" s="29"/>
      <c r="G21" s="28"/>
      <c r="H21" s="28"/>
      <c r="I21" s="9"/>
    </row>
    <row r="22" spans="5:9" ht="12.75" x14ac:dyDescent="0.15">
      <c r="E22" s="27"/>
      <c r="F22" s="29"/>
      <c r="G22" s="28"/>
      <c r="H22" s="28"/>
      <c r="I22" s="9"/>
    </row>
    <row r="23" spans="5:9" ht="12.75" x14ac:dyDescent="0.15">
      <c r="E23" s="27"/>
      <c r="F23" s="29"/>
      <c r="G23" s="28"/>
      <c r="H23" s="28"/>
      <c r="I23" s="9"/>
    </row>
    <row r="24" spans="5:9" ht="12.75" x14ac:dyDescent="0.15">
      <c r="E24" s="27"/>
      <c r="F24" s="29"/>
      <c r="G24" s="28"/>
      <c r="H24" s="28"/>
      <c r="I24" s="9"/>
    </row>
    <row r="25" spans="5:9" ht="12.75" x14ac:dyDescent="0.15">
      <c r="E25" s="27"/>
      <c r="F25" s="29"/>
      <c r="G25" s="28"/>
      <c r="H25" s="28"/>
      <c r="I25" s="9"/>
    </row>
  </sheetData>
  <mergeCells count="3">
    <mergeCell ref="A13:B16"/>
    <mergeCell ref="A1:H1"/>
    <mergeCell ref="A2:H2"/>
  </mergeCells>
  <phoneticPr fontId="4" type="noConversion"/>
  <pageMargins left="0.78740157480314965" right="0.78740157480314965" top="0.98425196850393704" bottom="0.98425196850393704" header="0.51181102362204722" footer="0.51181102362204722"/>
  <pageSetup paperSize="9" scale="75" orientation="landscape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A1:N43"/>
  <sheetViews>
    <sheetView topLeftCell="A4" workbookViewId="0">
      <selection sqref="A1:H1"/>
    </sheetView>
  </sheetViews>
  <sheetFormatPr baseColWidth="10" defaultRowHeight="11.25" x14ac:dyDescent="0.15"/>
  <cols>
    <col min="1" max="1" width="40.7109375" style="3" customWidth="1"/>
    <col min="2" max="2" width="15.7109375" style="3" customWidth="1"/>
    <col min="3" max="8" width="15.7109375" customWidth="1"/>
  </cols>
  <sheetData>
    <row r="1" spans="1:8" ht="39.950000000000003" customHeight="1" x14ac:dyDescent="0.15">
      <c r="A1" s="175" t="s">
        <v>50</v>
      </c>
      <c r="B1" s="175"/>
      <c r="C1" s="175"/>
      <c r="D1" s="175"/>
      <c r="E1" s="175"/>
      <c r="F1" s="175"/>
      <c r="G1" s="175"/>
      <c r="H1" s="175"/>
    </row>
    <row r="2" spans="1:8" ht="20.100000000000001" customHeight="1" x14ac:dyDescent="0.15">
      <c r="A2" s="175" t="s">
        <v>5</v>
      </c>
      <c r="B2" s="175"/>
      <c r="C2" s="175"/>
      <c r="D2" s="175"/>
      <c r="E2" s="175"/>
      <c r="F2" s="175"/>
      <c r="G2" s="175"/>
      <c r="H2" s="175"/>
    </row>
    <row r="3" spans="1:8" ht="14.1" customHeight="1" x14ac:dyDescent="0.15">
      <c r="A3" s="21"/>
      <c r="B3" s="21"/>
      <c r="C3" s="21"/>
      <c r="D3" s="21"/>
    </row>
    <row r="4" spans="1:8" ht="14.1" customHeight="1" x14ac:dyDescent="0.15">
      <c r="A4" s="21"/>
      <c r="B4" s="21"/>
      <c r="C4" s="21"/>
      <c r="D4" s="21"/>
    </row>
    <row r="5" spans="1:8" ht="14.1" customHeight="1" thickBot="1" x14ac:dyDescent="0.2">
      <c r="A5" s="1"/>
      <c r="B5" s="1"/>
      <c r="C5" s="1"/>
      <c r="D5" s="1"/>
    </row>
    <row r="6" spans="1:8" ht="30" customHeight="1" thickBot="1" x14ac:dyDescent="0.2">
      <c r="A6" s="177" t="s">
        <v>10</v>
      </c>
      <c r="B6" s="178"/>
      <c r="C6" s="179"/>
      <c r="D6" s="82"/>
    </row>
    <row r="7" spans="1:8" ht="13.5" thickBot="1" x14ac:dyDescent="0.2">
      <c r="A7" s="2"/>
      <c r="B7" s="2"/>
      <c r="C7" s="2"/>
      <c r="D7" s="2"/>
    </row>
    <row r="8" spans="1:8" ht="40.5" customHeight="1" thickBot="1" x14ac:dyDescent="0.2">
      <c r="A8" s="12" t="s">
        <v>0</v>
      </c>
      <c r="B8" s="80" t="s">
        <v>6</v>
      </c>
      <c r="C8" s="13" t="s">
        <v>1</v>
      </c>
      <c r="D8" s="13" t="s">
        <v>16</v>
      </c>
      <c r="E8" s="53" t="s">
        <v>17</v>
      </c>
      <c r="F8" s="13" t="s">
        <v>15</v>
      </c>
      <c r="G8" s="13" t="s">
        <v>22</v>
      </c>
      <c r="H8" s="14" t="s">
        <v>23</v>
      </c>
    </row>
    <row r="9" spans="1:8" ht="40.5" customHeight="1" x14ac:dyDescent="0.15">
      <c r="A9" s="160" t="s">
        <v>48</v>
      </c>
      <c r="B9" s="19" t="s">
        <v>28</v>
      </c>
      <c r="C9" s="161"/>
      <c r="D9" s="162">
        <v>1</v>
      </c>
      <c r="E9" s="163">
        <f t="shared" ref="E9:E10" si="0">C9*D9*12</f>
        <v>0</v>
      </c>
      <c r="F9" s="161"/>
      <c r="G9" s="164">
        <f t="shared" ref="G9:G10" si="1">E9*F9/100</f>
        <v>0</v>
      </c>
      <c r="H9" s="165">
        <f t="shared" ref="H9:H10" si="2">E9+G9</f>
        <v>0</v>
      </c>
    </row>
    <row r="10" spans="1:8" ht="70.150000000000006" customHeight="1" x14ac:dyDescent="0.15">
      <c r="A10" s="10" t="s">
        <v>12</v>
      </c>
      <c r="B10" s="54" t="s">
        <v>24</v>
      </c>
      <c r="C10" s="166"/>
      <c r="D10" s="147">
        <v>0.5</v>
      </c>
      <c r="E10" s="67">
        <f t="shared" si="0"/>
        <v>0</v>
      </c>
      <c r="F10" s="59"/>
      <c r="G10" s="68">
        <f t="shared" si="1"/>
        <v>0</v>
      </c>
      <c r="H10" s="69">
        <f t="shared" si="2"/>
        <v>0</v>
      </c>
    </row>
    <row r="11" spans="1:8" ht="70.150000000000006" customHeight="1" thickBot="1" x14ac:dyDescent="0.2">
      <c r="A11" s="11" t="s">
        <v>33</v>
      </c>
      <c r="B11" s="58" t="s">
        <v>46</v>
      </c>
      <c r="C11" s="167"/>
      <c r="D11" s="148">
        <v>5</v>
      </c>
      <c r="E11" s="70">
        <f t="shared" ref="E11:E12" si="3">C11*D11*12</f>
        <v>0</v>
      </c>
      <c r="F11" s="71"/>
      <c r="G11" s="72">
        <f t="shared" ref="G11:G12" si="4">E11*F11/100</f>
        <v>0</v>
      </c>
      <c r="H11" s="73">
        <f t="shared" ref="H11:H12" si="5">E11+G11</f>
        <v>0</v>
      </c>
    </row>
    <row r="12" spans="1:8" ht="70.150000000000006" customHeight="1" thickBot="1" x14ac:dyDescent="0.2">
      <c r="A12" s="137" t="s">
        <v>31</v>
      </c>
      <c r="B12" s="4" t="s">
        <v>19</v>
      </c>
      <c r="C12" s="42"/>
      <c r="D12" s="148">
        <v>1</v>
      </c>
      <c r="E12" s="70">
        <f t="shared" si="3"/>
        <v>0</v>
      </c>
      <c r="F12" s="42"/>
      <c r="G12" s="57">
        <f t="shared" si="4"/>
        <v>0</v>
      </c>
      <c r="H12" s="57">
        <f t="shared" si="5"/>
        <v>0</v>
      </c>
    </row>
    <row r="13" spans="1:8" ht="30" customHeight="1" thickBot="1" x14ac:dyDescent="0.2">
      <c r="A13" s="52" t="s">
        <v>26</v>
      </c>
      <c r="B13" s="45"/>
      <c r="C13" s="46"/>
      <c r="D13" s="45"/>
      <c r="E13" s="48">
        <f>SUM(E10:E12)</f>
        <v>0</v>
      </c>
      <c r="F13" s="55"/>
      <c r="G13" s="49">
        <f>SUM(G10:G12)</f>
        <v>0</v>
      </c>
      <c r="H13" s="50">
        <f>SUM(H10:H12)</f>
        <v>0</v>
      </c>
    </row>
    <row r="14" spans="1:8" ht="15.75" customHeight="1" x14ac:dyDescent="0.2">
      <c r="A14" s="5"/>
      <c r="B14" s="6"/>
      <c r="C14" s="79"/>
      <c r="D14" s="79"/>
      <c r="E14" s="76"/>
      <c r="F14" s="60"/>
      <c r="G14" s="77"/>
      <c r="H14" s="77"/>
    </row>
    <row r="15" spans="1:8" ht="15" customHeight="1" x14ac:dyDescent="0.15">
      <c r="A15" s="5"/>
      <c r="B15" s="6"/>
      <c r="C15" s="40"/>
      <c r="D15" s="81" t="s">
        <v>21</v>
      </c>
      <c r="E15" s="38"/>
      <c r="F15" s="39"/>
      <c r="G15" s="77"/>
      <c r="H15" s="77"/>
    </row>
    <row r="16" spans="1:8" ht="14.25" customHeight="1" thickBot="1" x14ac:dyDescent="0.25">
      <c r="A16" s="5"/>
      <c r="B16" s="6"/>
      <c r="C16" s="7"/>
      <c r="D16" s="7"/>
    </row>
    <row r="17" spans="1:14" ht="30" customHeight="1" thickBot="1" x14ac:dyDescent="0.2">
      <c r="A17" s="177" t="s">
        <v>9</v>
      </c>
      <c r="B17" s="178"/>
      <c r="C17" s="179"/>
      <c r="D17" s="82"/>
    </row>
    <row r="18" spans="1:14" ht="18.75" customHeight="1" x14ac:dyDescent="0.2">
      <c r="A18" s="16"/>
      <c r="B18" s="17"/>
      <c r="C18" s="18"/>
      <c r="D18" s="7"/>
    </row>
    <row r="19" spans="1:14" ht="39" customHeight="1" x14ac:dyDescent="0.15">
      <c r="A19" s="176" t="s">
        <v>0</v>
      </c>
      <c r="B19" s="176"/>
      <c r="C19" s="125"/>
      <c r="D19" s="125"/>
      <c r="E19" s="125"/>
      <c r="F19" s="8"/>
    </row>
    <row r="20" spans="1:14" ht="20.25" customHeight="1" x14ac:dyDescent="0.15">
      <c r="A20" s="129" t="s">
        <v>3</v>
      </c>
      <c r="B20" s="130"/>
      <c r="C20" s="139"/>
      <c r="D20" s="140"/>
      <c r="E20" s="141"/>
      <c r="F20" s="8"/>
    </row>
    <row r="21" spans="1:14" ht="11.25" customHeight="1" x14ac:dyDescent="0.15">
      <c r="A21" s="2"/>
      <c r="B21" s="142"/>
      <c r="C21" s="139"/>
      <c r="D21" s="5"/>
      <c r="E21" s="141"/>
      <c r="F21" s="8"/>
    </row>
    <row r="22" spans="1:14" ht="7.5" customHeight="1" x14ac:dyDescent="0.15">
      <c r="A22" s="2"/>
      <c r="B22" s="142"/>
      <c r="C22" s="139"/>
      <c r="D22" s="5"/>
      <c r="E22" s="141"/>
      <c r="F22" s="8"/>
      <c r="N22" s="78"/>
    </row>
    <row r="23" spans="1:14" ht="12" customHeight="1" x14ac:dyDescent="0.15"/>
    <row r="24" spans="1:14" ht="12" customHeight="1" thickBot="1" x14ac:dyDescent="0.2"/>
    <row r="25" spans="1:14" x14ac:dyDescent="0.15">
      <c r="A25" s="168" t="s">
        <v>2</v>
      </c>
      <c r="B25" s="169"/>
    </row>
    <row r="26" spans="1:14" x14ac:dyDescent="0.15">
      <c r="A26" s="170"/>
      <c r="B26" s="171"/>
    </row>
    <row r="27" spans="1:14" x14ac:dyDescent="0.15">
      <c r="A27" s="170"/>
      <c r="B27" s="171"/>
    </row>
    <row r="28" spans="1:14" ht="12" thickBot="1" x14ac:dyDescent="0.2">
      <c r="A28" s="172"/>
      <c r="B28" s="173"/>
    </row>
    <row r="43" ht="11.25" customHeight="1" x14ac:dyDescent="0.15"/>
  </sheetData>
  <mergeCells count="6">
    <mergeCell ref="A25:B28"/>
    <mergeCell ref="A19:B19"/>
    <mergeCell ref="A6:C6"/>
    <mergeCell ref="A17:C17"/>
    <mergeCell ref="A1:H1"/>
    <mergeCell ref="A2:H2"/>
  </mergeCells>
  <phoneticPr fontId="4" type="noConversion"/>
  <pageMargins left="0.48" right="0.39" top="0.984251969" bottom="0.984251969" header="0.4921259845" footer="0.4921259845"/>
  <pageSetup paperSize="9" orientation="portrait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A1:H29"/>
  <sheetViews>
    <sheetView workbookViewId="0">
      <selection sqref="A1:H1"/>
    </sheetView>
  </sheetViews>
  <sheetFormatPr baseColWidth="10" defaultRowHeight="11.25" x14ac:dyDescent="0.15"/>
  <cols>
    <col min="1" max="1" width="40.7109375" style="3" customWidth="1"/>
    <col min="2" max="3" width="15.7109375" style="3" customWidth="1"/>
    <col min="4" max="8" width="15.7109375" customWidth="1"/>
  </cols>
  <sheetData>
    <row r="1" spans="1:8" ht="39.950000000000003" customHeight="1" x14ac:dyDescent="0.15">
      <c r="A1" s="175" t="s">
        <v>51</v>
      </c>
      <c r="B1" s="175"/>
      <c r="C1" s="175"/>
      <c r="D1" s="175"/>
      <c r="E1" s="175"/>
      <c r="F1" s="175"/>
      <c r="G1" s="175"/>
      <c r="H1" s="175"/>
    </row>
    <row r="2" spans="1:8" ht="20.100000000000001" customHeight="1" x14ac:dyDescent="0.15">
      <c r="A2" s="175" t="s">
        <v>4</v>
      </c>
      <c r="B2" s="175"/>
      <c r="C2" s="175"/>
      <c r="D2" s="175"/>
      <c r="E2" s="175"/>
      <c r="F2" s="175"/>
      <c r="G2" s="175"/>
      <c r="H2" s="175"/>
    </row>
    <row r="3" spans="1:8" ht="14.1" customHeight="1" x14ac:dyDescent="0.15">
      <c r="A3" s="21"/>
      <c r="B3" s="21"/>
      <c r="C3" s="21"/>
      <c r="D3" s="21"/>
    </row>
    <row r="4" spans="1:8" ht="14.1" customHeight="1" x14ac:dyDescent="0.15">
      <c r="A4" s="21"/>
      <c r="B4" s="21"/>
      <c r="C4" s="21"/>
      <c r="D4" s="21"/>
    </row>
    <row r="5" spans="1:8" ht="14.1" customHeight="1" thickBot="1" x14ac:dyDescent="0.2">
      <c r="A5" s="1"/>
      <c r="B5" s="1"/>
      <c r="C5" s="1"/>
      <c r="D5" s="1"/>
    </row>
    <row r="6" spans="1:8" ht="30" customHeight="1" thickBot="1" x14ac:dyDescent="0.2">
      <c r="A6" s="177" t="s">
        <v>10</v>
      </c>
      <c r="B6" s="178"/>
      <c r="C6" s="178"/>
      <c r="D6" s="179"/>
    </row>
    <row r="7" spans="1:8" ht="18" customHeight="1" thickBot="1" x14ac:dyDescent="0.2">
      <c r="A7" s="2"/>
      <c r="B7" s="2"/>
      <c r="C7" s="2"/>
      <c r="D7" s="2"/>
    </row>
    <row r="8" spans="1:8" ht="70.150000000000006" customHeight="1" thickBot="1" x14ac:dyDescent="0.2">
      <c r="A8" s="22" t="s">
        <v>0</v>
      </c>
      <c r="B8" s="24" t="s">
        <v>6</v>
      </c>
      <c r="C8" s="23" t="s">
        <v>1</v>
      </c>
      <c r="D8" s="13" t="s">
        <v>16</v>
      </c>
      <c r="E8" s="53" t="s">
        <v>17</v>
      </c>
      <c r="F8" s="13" t="s">
        <v>15</v>
      </c>
      <c r="G8" s="13" t="s">
        <v>22</v>
      </c>
      <c r="H8" s="14" t="s">
        <v>23</v>
      </c>
    </row>
    <row r="9" spans="1:8" ht="70.150000000000006" customHeight="1" x14ac:dyDescent="0.15">
      <c r="A9" s="10" t="s">
        <v>43</v>
      </c>
      <c r="B9" s="26" t="s">
        <v>28</v>
      </c>
      <c r="C9" s="74"/>
      <c r="D9" s="145">
        <v>1</v>
      </c>
      <c r="E9" s="63">
        <f t="shared" ref="E9:E13" si="0">C9*D9*12</f>
        <v>0</v>
      </c>
      <c r="F9" s="64"/>
      <c r="G9" s="61">
        <f t="shared" ref="G9:G13" si="1">E9*F9/100</f>
        <v>0</v>
      </c>
      <c r="H9" s="62">
        <f t="shared" ref="H9:H13" si="2">E9+G9</f>
        <v>0</v>
      </c>
    </row>
    <row r="10" spans="1:8" ht="70.150000000000006" customHeight="1" x14ac:dyDescent="0.15">
      <c r="A10" s="137" t="s">
        <v>13</v>
      </c>
      <c r="B10" s="4" t="s">
        <v>24</v>
      </c>
      <c r="C10" s="42"/>
      <c r="D10" s="146">
        <v>1</v>
      </c>
      <c r="E10" s="65">
        <f t="shared" si="0"/>
        <v>0</v>
      </c>
      <c r="F10" s="66"/>
      <c r="G10" s="65">
        <f t="shared" si="1"/>
        <v>0</v>
      </c>
      <c r="H10" s="65">
        <f t="shared" si="2"/>
        <v>0</v>
      </c>
    </row>
    <row r="11" spans="1:8" ht="70.150000000000006" customHeight="1" x14ac:dyDescent="0.15">
      <c r="A11" s="137" t="s">
        <v>32</v>
      </c>
      <c r="B11" s="4" t="s">
        <v>46</v>
      </c>
      <c r="C11" s="42"/>
      <c r="D11" s="146">
        <v>15</v>
      </c>
      <c r="E11" s="67">
        <f t="shared" si="0"/>
        <v>0</v>
      </c>
      <c r="F11" s="59"/>
      <c r="G11" s="68">
        <f t="shared" si="1"/>
        <v>0</v>
      </c>
      <c r="H11" s="68">
        <f t="shared" si="2"/>
        <v>0</v>
      </c>
    </row>
    <row r="12" spans="1:8" ht="70.150000000000006" customHeight="1" x14ac:dyDescent="0.15">
      <c r="A12" s="137" t="s">
        <v>44</v>
      </c>
      <c r="B12" s="4" t="s">
        <v>45</v>
      </c>
      <c r="C12" s="42"/>
      <c r="D12" s="146">
        <v>2</v>
      </c>
      <c r="E12" s="67">
        <f t="shared" ref="E12" si="3">C12*D12*12</f>
        <v>0</v>
      </c>
      <c r="F12" s="59"/>
      <c r="G12" s="68">
        <f t="shared" ref="G12" si="4">E12*F12/100</f>
        <v>0</v>
      </c>
      <c r="H12" s="68">
        <f t="shared" ref="H12" si="5">E12+G12</f>
        <v>0</v>
      </c>
    </row>
    <row r="13" spans="1:8" ht="70.150000000000006" customHeight="1" x14ac:dyDescent="0.15">
      <c r="A13" s="137" t="s">
        <v>31</v>
      </c>
      <c r="B13" s="4" t="s">
        <v>47</v>
      </c>
      <c r="C13" s="42"/>
      <c r="D13" s="146">
        <v>15</v>
      </c>
      <c r="E13" s="67">
        <f t="shared" si="0"/>
        <v>0</v>
      </c>
      <c r="F13" s="42"/>
      <c r="G13" s="57">
        <f t="shared" si="1"/>
        <v>0</v>
      </c>
      <c r="H13" s="57">
        <f t="shared" si="2"/>
        <v>0</v>
      </c>
    </row>
    <row r="14" spans="1:8" ht="30" customHeight="1" thickBot="1" x14ac:dyDescent="0.2">
      <c r="A14" s="138" t="s">
        <v>26</v>
      </c>
      <c r="B14" s="131"/>
      <c r="C14" s="132"/>
      <c r="D14" s="131"/>
      <c r="E14" s="133">
        <f>SUM(E9:E13)</f>
        <v>0</v>
      </c>
      <c r="F14" s="134"/>
      <c r="G14" s="135">
        <f>SUM(G9:G13)</f>
        <v>0</v>
      </c>
      <c r="H14" s="136">
        <f>SUM(H9:H13)</f>
        <v>0</v>
      </c>
    </row>
    <row r="15" spans="1:8" ht="14.25" customHeight="1" x14ac:dyDescent="0.15">
      <c r="A15" s="5"/>
      <c r="B15" s="6"/>
      <c r="C15" s="44"/>
      <c r="D15" s="75"/>
      <c r="E15" s="76"/>
      <c r="F15" s="60"/>
      <c r="G15" s="77"/>
      <c r="H15" s="77"/>
    </row>
    <row r="16" spans="1:8" ht="14.25" customHeight="1" x14ac:dyDescent="0.15">
      <c r="A16" s="5"/>
      <c r="B16" s="6"/>
      <c r="C16" s="40"/>
      <c r="D16" s="38" t="s">
        <v>21</v>
      </c>
      <c r="E16" s="39"/>
      <c r="F16" s="60"/>
      <c r="G16" s="77"/>
      <c r="H16" s="77"/>
    </row>
    <row r="17" spans="1:8" ht="17.25" customHeight="1" thickBot="1" x14ac:dyDescent="0.25">
      <c r="A17" s="5"/>
      <c r="B17" s="6"/>
      <c r="C17" s="6"/>
      <c r="D17" s="7"/>
      <c r="E17" s="31"/>
      <c r="F17" s="60"/>
      <c r="G17" s="43"/>
      <c r="H17" s="43"/>
    </row>
    <row r="18" spans="1:8" ht="30" customHeight="1" thickBot="1" x14ac:dyDescent="0.2">
      <c r="A18" s="177" t="s">
        <v>11</v>
      </c>
      <c r="B18" s="178"/>
      <c r="C18" s="178"/>
      <c r="D18" s="179"/>
      <c r="E18" s="31"/>
      <c r="F18" s="60"/>
      <c r="G18" s="43"/>
      <c r="H18" s="43"/>
    </row>
    <row r="19" spans="1:8" ht="20.100000000000001" customHeight="1" x14ac:dyDescent="0.2">
      <c r="A19" s="5"/>
      <c r="B19" s="6"/>
      <c r="C19" s="6"/>
      <c r="D19" s="7"/>
    </row>
    <row r="20" spans="1:8" ht="39.75" customHeight="1" x14ac:dyDescent="0.15">
      <c r="A20" s="176" t="s">
        <v>0</v>
      </c>
      <c r="B20" s="176"/>
      <c r="C20" s="125"/>
      <c r="D20" s="125"/>
      <c r="E20" s="125"/>
      <c r="F20" s="8"/>
    </row>
    <row r="21" spans="1:8" ht="30.75" customHeight="1" x14ac:dyDescent="0.15">
      <c r="A21" s="129" t="s">
        <v>37</v>
      </c>
      <c r="B21" s="130"/>
      <c r="C21" s="126"/>
      <c r="D21" s="127"/>
      <c r="E21" s="128"/>
      <c r="F21" s="8"/>
    </row>
    <row r="22" spans="1:8" ht="11.25" customHeight="1" x14ac:dyDescent="0.15">
      <c r="A22" s="2"/>
      <c r="B22" s="5"/>
      <c r="C22" s="139"/>
      <c r="D22" s="5"/>
      <c r="E22" s="141"/>
    </row>
    <row r="23" spans="1:8" ht="12" customHeight="1" x14ac:dyDescent="0.15">
      <c r="A23" s="2"/>
      <c r="B23" s="19"/>
      <c r="C23" s="19"/>
      <c r="D23" s="20"/>
    </row>
    <row r="24" spans="1:8" ht="12" customHeight="1" x14ac:dyDescent="0.15"/>
    <row r="25" spans="1:8" ht="12" customHeight="1" thickBot="1" x14ac:dyDescent="0.2"/>
    <row r="26" spans="1:8" x14ac:dyDescent="0.15">
      <c r="A26" s="168" t="s">
        <v>2</v>
      </c>
      <c r="B26" s="169"/>
      <c r="C26" s="25"/>
    </row>
    <row r="27" spans="1:8" x14ac:dyDescent="0.15">
      <c r="A27" s="170"/>
      <c r="B27" s="171"/>
      <c r="C27" s="25"/>
    </row>
    <row r="28" spans="1:8" x14ac:dyDescent="0.15">
      <c r="A28" s="170"/>
      <c r="B28" s="171"/>
      <c r="C28" s="25"/>
    </row>
    <row r="29" spans="1:8" ht="12" thickBot="1" x14ac:dyDescent="0.2">
      <c r="A29" s="172"/>
      <c r="B29" s="173"/>
      <c r="C29" s="25"/>
    </row>
  </sheetData>
  <mergeCells count="6">
    <mergeCell ref="A26:B29"/>
    <mergeCell ref="A6:D6"/>
    <mergeCell ref="A18:D18"/>
    <mergeCell ref="A1:H1"/>
    <mergeCell ref="A2:H2"/>
    <mergeCell ref="A20:B20"/>
  </mergeCells>
  <phoneticPr fontId="4" type="noConversion"/>
  <pageMargins left="0.78740157480314965" right="0.78740157480314965" top="0.98425196850393704" bottom="0.98425196850393704" header="0.51181102362204722" footer="0.51181102362204722"/>
  <pageSetup paperSize="9" scale="92" orientation="portrait" horizontalDpi="4294967295" vertic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H30"/>
  <sheetViews>
    <sheetView workbookViewId="0">
      <selection activeCell="J11" sqref="J11"/>
    </sheetView>
  </sheetViews>
  <sheetFormatPr baseColWidth="10" defaultColWidth="11.42578125" defaultRowHeight="11.25" x14ac:dyDescent="0.15"/>
  <cols>
    <col min="1" max="1" width="40.7109375" style="101" customWidth="1"/>
    <col min="2" max="8" width="15.7109375" style="83" customWidth="1"/>
    <col min="9" max="16384" width="11.42578125" style="83"/>
  </cols>
  <sheetData>
    <row r="1" spans="1:8" ht="39.950000000000003" customHeight="1" x14ac:dyDescent="0.15">
      <c r="A1" s="180" t="s">
        <v>52</v>
      </c>
      <c r="B1" s="181"/>
      <c r="C1" s="181"/>
      <c r="D1" s="181"/>
      <c r="E1" s="181"/>
      <c r="F1" s="181"/>
      <c r="G1" s="181"/>
      <c r="H1" s="181"/>
    </row>
    <row r="2" spans="1:8" ht="20.100000000000001" customHeight="1" x14ac:dyDescent="0.15">
      <c r="A2" s="180" t="s">
        <v>4</v>
      </c>
      <c r="B2" s="181"/>
      <c r="C2" s="181"/>
      <c r="D2" s="181"/>
      <c r="E2" s="181"/>
      <c r="F2" s="181"/>
      <c r="G2" s="181"/>
      <c r="H2" s="181"/>
    </row>
    <row r="3" spans="1:8" ht="14.1" customHeight="1" x14ac:dyDescent="0.15">
      <c r="A3" s="84"/>
      <c r="B3" s="85"/>
      <c r="C3" s="85"/>
      <c r="D3" s="85"/>
      <c r="E3" s="84"/>
    </row>
    <row r="4" spans="1:8" ht="14.1" customHeight="1" x14ac:dyDescent="0.15">
      <c r="A4" s="84"/>
      <c r="B4" s="85"/>
      <c r="C4" s="85"/>
      <c r="D4" s="85"/>
      <c r="E4" s="84"/>
    </row>
    <row r="5" spans="1:8" ht="14.1" customHeight="1" thickBot="1" x14ac:dyDescent="0.2">
      <c r="A5" s="84"/>
      <c r="B5" s="85"/>
      <c r="C5" s="85"/>
      <c r="D5" s="85"/>
      <c r="E5" s="84"/>
    </row>
    <row r="6" spans="1:8" ht="30" customHeight="1" thickBot="1" x14ac:dyDescent="0.2">
      <c r="A6" s="182" t="s">
        <v>7</v>
      </c>
      <c r="B6" s="183"/>
      <c r="C6" s="183"/>
      <c r="D6" s="183"/>
      <c r="E6" s="183"/>
      <c r="F6" s="183"/>
      <c r="G6" s="183"/>
      <c r="H6" s="184"/>
    </row>
    <row r="7" spans="1:8" ht="13.5" thickBot="1" x14ac:dyDescent="0.2">
      <c r="A7" s="86"/>
      <c r="B7" s="87"/>
      <c r="C7" s="87"/>
      <c r="D7" s="87"/>
      <c r="E7" s="86"/>
    </row>
    <row r="8" spans="1:8" ht="70.150000000000006" customHeight="1" thickBot="1" x14ac:dyDescent="0.2">
      <c r="A8" s="88" t="s">
        <v>0</v>
      </c>
      <c r="B8" s="89" t="s">
        <v>6</v>
      </c>
      <c r="C8" s="90" t="s">
        <v>29</v>
      </c>
      <c r="D8" s="90" t="s">
        <v>16</v>
      </c>
      <c r="E8" s="90" t="s">
        <v>17</v>
      </c>
      <c r="F8" s="90" t="s">
        <v>15</v>
      </c>
      <c r="G8" s="90" t="s">
        <v>22</v>
      </c>
      <c r="H8" s="91" t="s">
        <v>23</v>
      </c>
    </row>
    <row r="9" spans="1:8" ht="70.150000000000006" customHeight="1" x14ac:dyDescent="0.15">
      <c r="A9" s="92" t="s">
        <v>14</v>
      </c>
      <c r="B9" s="105" t="s">
        <v>20</v>
      </c>
      <c r="C9" s="93"/>
      <c r="D9" s="149">
        <v>2</v>
      </c>
      <c r="E9" s="106">
        <f>C9*D9*12</f>
        <v>0</v>
      </c>
      <c r="F9" s="93"/>
      <c r="G9" s="107">
        <f>E9*F9/100</f>
        <v>0</v>
      </c>
      <c r="H9" s="108">
        <f>E9+G9</f>
        <v>0</v>
      </c>
    </row>
    <row r="10" spans="1:8" ht="70.150000000000006" customHeight="1" x14ac:dyDescent="0.15">
      <c r="A10" s="152" t="s">
        <v>39</v>
      </c>
      <c r="B10" s="153" t="s">
        <v>42</v>
      </c>
      <c r="C10" s="154"/>
      <c r="D10" s="155">
        <v>1</v>
      </c>
      <c r="E10" s="156">
        <f t="shared" ref="E10:E11" si="0">C10*D10*12</f>
        <v>0</v>
      </c>
      <c r="F10" s="154"/>
      <c r="G10" s="157">
        <f t="shared" ref="G10:G11" si="1">E10*F10/100</f>
        <v>0</v>
      </c>
      <c r="H10" s="158">
        <f t="shared" ref="H10:H11" si="2">E10+G10</f>
        <v>0</v>
      </c>
    </row>
    <row r="11" spans="1:8" ht="70.150000000000006" customHeight="1" x14ac:dyDescent="0.15">
      <c r="A11" s="94" t="s">
        <v>40</v>
      </c>
      <c r="B11" s="96" t="s">
        <v>41</v>
      </c>
      <c r="C11" s="95"/>
      <c r="D11" s="159">
        <v>1</v>
      </c>
      <c r="E11" s="116">
        <f t="shared" si="0"/>
        <v>0</v>
      </c>
      <c r="F11" s="95"/>
      <c r="G11" s="117">
        <f t="shared" si="1"/>
        <v>0</v>
      </c>
      <c r="H11" s="118">
        <f t="shared" si="2"/>
        <v>0</v>
      </c>
    </row>
    <row r="12" spans="1:8" ht="70.150000000000006" customHeight="1" thickBot="1" x14ac:dyDescent="0.2">
      <c r="A12" s="97" t="s">
        <v>30</v>
      </c>
      <c r="B12" s="98" t="s">
        <v>24</v>
      </c>
      <c r="C12" s="99"/>
      <c r="D12" s="150">
        <v>1</v>
      </c>
      <c r="E12" s="109">
        <f>C12*D12*12</f>
        <v>0</v>
      </c>
      <c r="F12" s="99"/>
      <c r="G12" s="110">
        <f>E12*F12/100</f>
        <v>0</v>
      </c>
      <c r="H12" s="111">
        <f>E12+G12</f>
        <v>0</v>
      </c>
    </row>
    <row r="13" spans="1:8" ht="12" customHeight="1" x14ac:dyDescent="0.2">
      <c r="A13" s="112"/>
      <c r="B13" s="113"/>
      <c r="C13" s="113"/>
      <c r="D13" s="113"/>
      <c r="E13" s="114"/>
    </row>
    <row r="14" spans="1:8" ht="12" customHeight="1" x14ac:dyDescent="0.2">
      <c r="A14" s="112"/>
      <c r="B14" s="113"/>
      <c r="C14" s="102"/>
      <c r="D14" s="103" t="s">
        <v>21</v>
      </c>
      <c r="E14" s="114"/>
    </row>
    <row r="15" spans="1:8" ht="12" customHeight="1" thickBot="1" x14ac:dyDescent="0.25">
      <c r="A15" s="112"/>
      <c r="B15" s="113"/>
      <c r="C15" s="113"/>
      <c r="D15" s="113"/>
      <c r="E15" s="114"/>
    </row>
    <row r="16" spans="1:8" ht="30" customHeight="1" thickBot="1" x14ac:dyDescent="0.2">
      <c r="A16" s="185" t="s">
        <v>8</v>
      </c>
      <c r="B16" s="186"/>
      <c r="C16" s="186"/>
      <c r="D16" s="186"/>
      <c r="E16" s="186"/>
      <c r="F16" s="186"/>
      <c r="G16" s="186"/>
      <c r="H16" s="187"/>
    </row>
    <row r="17" spans="1:8" ht="15.75" customHeight="1" thickBot="1" x14ac:dyDescent="0.25">
      <c r="A17" s="112"/>
      <c r="B17" s="113"/>
      <c r="C17" s="113"/>
      <c r="D17" s="113"/>
      <c r="E17" s="114"/>
      <c r="F17" s="115"/>
    </row>
    <row r="18" spans="1:8" ht="70.150000000000006" customHeight="1" thickBot="1" x14ac:dyDescent="0.2">
      <c r="A18" s="88" t="s">
        <v>0</v>
      </c>
      <c r="B18" s="89" t="s">
        <v>6</v>
      </c>
      <c r="C18" s="90" t="s">
        <v>29</v>
      </c>
      <c r="D18" s="90" t="s">
        <v>16</v>
      </c>
      <c r="E18" s="90" t="s">
        <v>17</v>
      </c>
      <c r="F18" s="90" t="s">
        <v>15</v>
      </c>
      <c r="G18" s="90" t="s">
        <v>22</v>
      </c>
      <c r="H18" s="91" t="s">
        <v>23</v>
      </c>
    </row>
    <row r="19" spans="1:8" ht="70.150000000000006" customHeight="1" x14ac:dyDescent="0.15">
      <c r="A19" s="94" t="s">
        <v>34</v>
      </c>
      <c r="B19" s="96" t="s">
        <v>25</v>
      </c>
      <c r="C19" s="95"/>
      <c r="D19" s="151">
        <v>0.05</v>
      </c>
      <c r="E19" s="116">
        <f t="shared" ref="E19:E21" si="3">C19*D19*12</f>
        <v>0</v>
      </c>
      <c r="F19" s="95"/>
      <c r="G19" s="117">
        <f t="shared" ref="G19:G20" si="4">E19*F19/100</f>
        <v>0</v>
      </c>
      <c r="H19" s="118">
        <f t="shared" ref="H19:H20" si="5">E19+G19</f>
        <v>0</v>
      </c>
    </row>
    <row r="20" spans="1:8" ht="70.150000000000006" customHeight="1" x14ac:dyDescent="0.15">
      <c r="A20" s="94" t="s">
        <v>35</v>
      </c>
      <c r="B20" s="96" t="s">
        <v>38</v>
      </c>
      <c r="C20" s="95"/>
      <c r="D20" s="151">
        <v>4.2</v>
      </c>
      <c r="E20" s="116">
        <f t="shared" si="3"/>
        <v>0</v>
      </c>
      <c r="F20" s="95"/>
      <c r="G20" s="117">
        <f t="shared" si="4"/>
        <v>0</v>
      </c>
      <c r="H20" s="118">
        <f t="shared" si="5"/>
        <v>0</v>
      </c>
    </row>
    <row r="21" spans="1:8" ht="70.150000000000006" customHeight="1" thickBot="1" x14ac:dyDescent="0.2">
      <c r="A21" s="97" t="s">
        <v>36</v>
      </c>
      <c r="B21" s="98" t="s">
        <v>38</v>
      </c>
      <c r="C21" s="99"/>
      <c r="D21" s="150">
        <v>0.85</v>
      </c>
      <c r="E21" s="116">
        <f t="shared" si="3"/>
        <v>0</v>
      </c>
      <c r="F21" s="99"/>
      <c r="G21" s="110">
        <f>E21*F21/100</f>
        <v>0</v>
      </c>
      <c r="H21" s="111">
        <f>E21+G21</f>
        <v>0</v>
      </c>
    </row>
    <row r="22" spans="1:8" customFormat="1" ht="70.150000000000006" customHeight="1" thickBot="1" x14ac:dyDescent="0.2">
      <c r="A22" s="137" t="s">
        <v>31</v>
      </c>
      <c r="B22" s="4" t="s">
        <v>19</v>
      </c>
      <c r="C22" s="42">
        <v>0</v>
      </c>
      <c r="D22" s="150">
        <v>0</v>
      </c>
      <c r="E22" s="56">
        <f t="shared" ref="E22" si="6">C22*D22*12</f>
        <v>0</v>
      </c>
      <c r="F22" s="42"/>
      <c r="G22" s="57">
        <f t="shared" ref="G22:G23" si="7">E22*F22/100</f>
        <v>0</v>
      </c>
      <c r="H22" s="57">
        <f t="shared" ref="H22:H23" si="8">E22+G22</f>
        <v>0</v>
      </c>
    </row>
    <row r="23" spans="1:8" ht="30" customHeight="1" thickBot="1" x14ac:dyDescent="0.2">
      <c r="A23" s="100" t="s">
        <v>26</v>
      </c>
      <c r="B23" s="119"/>
      <c r="C23" s="120"/>
      <c r="D23" s="121"/>
      <c r="E23" s="122">
        <f>SUM(E19:E22)</f>
        <v>0</v>
      </c>
      <c r="F23" s="123"/>
      <c r="G23" s="122">
        <f t="shared" si="7"/>
        <v>0</v>
      </c>
      <c r="H23" s="124">
        <f t="shared" si="8"/>
        <v>0</v>
      </c>
    </row>
    <row r="24" spans="1:8" ht="12" customHeight="1" x14ac:dyDescent="0.15"/>
    <row r="25" spans="1:8" ht="12" customHeight="1" x14ac:dyDescent="0.15">
      <c r="C25" s="102"/>
      <c r="D25" s="103" t="s">
        <v>21</v>
      </c>
    </row>
    <row r="26" spans="1:8" ht="12" thickBot="1" x14ac:dyDescent="0.2"/>
    <row r="27" spans="1:8" x14ac:dyDescent="0.15">
      <c r="A27" s="188" t="s">
        <v>2</v>
      </c>
      <c r="B27" s="189"/>
      <c r="C27" s="104"/>
      <c r="D27" s="104"/>
    </row>
    <row r="28" spans="1:8" x14ac:dyDescent="0.15">
      <c r="A28" s="190"/>
      <c r="B28" s="191"/>
      <c r="C28" s="104"/>
      <c r="D28" s="104"/>
    </row>
    <row r="29" spans="1:8" x14ac:dyDescent="0.15">
      <c r="A29" s="190"/>
      <c r="B29" s="191"/>
      <c r="C29" s="104"/>
      <c r="D29" s="104"/>
    </row>
    <row r="30" spans="1:8" ht="12" thickBot="1" x14ac:dyDescent="0.2">
      <c r="A30" s="192"/>
      <c r="B30" s="193"/>
      <c r="C30" s="104"/>
      <c r="D30" s="104"/>
    </row>
  </sheetData>
  <mergeCells count="5">
    <mergeCell ref="A1:H1"/>
    <mergeCell ref="A2:H2"/>
    <mergeCell ref="A6:H6"/>
    <mergeCell ref="A16:H16"/>
    <mergeCell ref="A27:B30"/>
  </mergeCells>
  <pageMargins left="0.78740157480314965" right="0.78740157480314965" top="0.98425196850393704" bottom="0.98425196850393704" header="0.51181102362204722" footer="0.51181102362204722"/>
  <pageSetup paperSize="9" orientation="portrait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LOT 41</vt:lpstr>
      <vt:lpstr>LOT 42</vt:lpstr>
      <vt:lpstr>LOT 43</vt:lpstr>
      <vt:lpstr>LOT 44</vt:lpstr>
    </vt:vector>
  </TitlesOfParts>
  <Company>D.S.I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Adamj</dc:creator>
  <cp:lastModifiedBy>DUBOIS Nathalie</cp:lastModifiedBy>
  <cp:lastPrinted>2026-06-11T14:24:44Z</cp:lastPrinted>
  <dcterms:created xsi:type="dcterms:W3CDTF">2015-05-11T12:59:14Z</dcterms:created>
  <dcterms:modified xsi:type="dcterms:W3CDTF">2026-07-08T14:20:22Z</dcterms:modified>
</cp:coreProperties>
</file>